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424 Газ (4х4) ямабур\"/>
    </mc:Choice>
  </mc:AlternateContent>
  <xr:revisionPtr revIDLastSave="0" documentId="13_ncr:1_{A93F3A13-20EA-475D-864B-AE05990012B3}"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R26" i="5" l="1"/>
  <c r="T26" i="5" s="1"/>
  <c r="C29" i="6"/>
  <c r="C33" i="15"/>
  <c r="D33" i="15" s="1"/>
  <c r="C64" i="15"/>
  <c r="D64" i="15" s="1"/>
  <c r="C57" i="15"/>
  <c r="D57" i="15" s="1"/>
  <c r="C50" i="15"/>
  <c r="D50" i="15" s="1"/>
  <c r="B64" i="15"/>
  <c r="B57" i="15"/>
  <c r="B50" i="15"/>
  <c r="D42" i="15"/>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<sst xmlns="http://schemas.openxmlformats.org/spreadsheetml/2006/main" count="1170" uniqueCount="589">
  <si>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</si>
  <si>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</si>
  <si>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</si>
  <si>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</si>
  <si>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</si>
  <si>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</si>
  <si>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</si>
  <si>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</si>
  <si>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</si>
  <si>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</si>
  <si>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</si>
  <si>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</si>
  <si>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</si>
  <si>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</si>
  <si>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</si>
  <si>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</si>
  <si>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</si>
  <si>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</si>
  <si>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</si>
  <si>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</si>
  <si>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</si>
  <si>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</si>
  <si>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</si>
  <si>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</si>
  <si>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</si>
  <si>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</si>
  <si>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</si>
  <si>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</si>
  <si>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</si>
  <si>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</si>
  <si>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</si>
  <si>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</si>
  <si>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</si>
  <si>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</si>
  <si>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</si>
  <si>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</si>
  <si>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</si>
  <si>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</si>
  <si>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</si>
  <si>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</si>
  <si>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</si>
  <si>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</si>
  <si>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</si>
  <si>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</si>
  <si>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</si>
  <si>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</si>
  <si>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</si>
  <si>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</si>
  <si>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</si>
  <si>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</si>
  <si>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</si>
  <si>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</si>
  <si>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</si>
  <si>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</si>
  <si>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</si>
  <si>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</si>
  <si>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</si>
  <si>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</si>
  <si>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</si>
  <si>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</si>
  <si>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</si>
  <si>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</si>
  <si>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</si>
  <si>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</si>
  <si>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</si>
  <si>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</si>
  <si>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</si>
  <si>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</si>
  <si>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</si>
  <si>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</si>
  <si>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</si>
  <si>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</si>
  <si>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</si>
  <si>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</si>
  <si>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</si>
  <si>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</si>
  <si>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</si>
  <si>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</si>
  <si>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</si>
  <si>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</si>
  <si>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</si>
  <si>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</si>
  <si>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</si>
  <si>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</si>
  <si>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</si>
  <si>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</si>
  <si>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</si>
  <si>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</si>
  <si>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</si>
  <si>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</si>
  <si>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</si>
  <si>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</si>
  <si>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</si>
  <si>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</si>
  <si>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</si>
  <si>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</si>
  <si>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</si>
  <si>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</si>
  <si>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</si>
  <si>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</si>
  <si>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</si>
  <si>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</si>
  <si>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</si>
  <si>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</si>
  <si>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</si>
  <si>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</si>
  <si>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</si>
  <si>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</si>
  <si>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</si>
  <si>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</si>
  <si>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</si>
  <si>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</si>
  <si>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</si>
  <si>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</si>
  <si>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</si>
  <si>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</si>
  <si>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</si>
  <si>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</si>
  <si>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</si>
  <si>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</si>
  <si>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</si>
  <si>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</si>
  <si>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</si>
  <si>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</si>
  <si>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</si>
  <si>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</si>
  <si>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</si>
  <si>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</si>
  <si>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</si>
  <si>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</si>
  <si>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</si>
  <si>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</si>
  <si>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</si>
  <si>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</si>
  <si>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</si>
  <si>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</si>
  <si>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</si>
  <si>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</si>
  <si>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</si>
  <si>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</si>
  <si>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</si>
  <si>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</si>
  <si>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</si>
  <si>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</si>
  <si>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</si>
  <si>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</si>
  <si>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</si>
  <si>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</si>
  <si>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</si>
  <si>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</si>
  <si>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</si>
  <si>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</si>
  <si>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</si>
  <si>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</si>
  <si>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</si>
  <si>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</si>
  <si>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</si>
  <si>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</si>
  <si>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</si>
  <si>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</si>
  <si>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</si>
  <si>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</si>
  <si>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</si>
  <si>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</si>
  <si>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</si>
  <si>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</si>
  <si>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</si>
  <si>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</si>
  <si>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</si>
  <si>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</si>
  <si>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</si>
  <si>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</si>
  <si>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</si>
  <si>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</si>
  <si>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</si>
  <si>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</si>
  <si>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</si>
  <si>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</si>
  <si>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</si>
  <si>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</si>
  <si>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</si>
  <si>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</si>
  <si>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</si>
  <si>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</si>
  <si>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</si>
  <si>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</si>
  <si>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</si>
  <si>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</si>
  <si>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</si>
  <si>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</si>
  <si>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</si>
  <si>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</si>
  <si>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</si>
  <si>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</si>
  <si>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</si>
  <si>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</si>
  <si>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</si>
  <si>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</si>
  <si>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</si>
  <si>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</si>
  <si>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</si>
  <si>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</si>
  <si>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</si>
  <si>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</si>
  <si>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</si>
  <si>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</si>
  <si>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</si>
  <si>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</si>
  <si>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</si>
  <si>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</si>
  <si>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</si>
  <si>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</si>
  <si>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</si>
  <si>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</si>
  <si>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</si>
  <si>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</si>
  <si>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</si>
  <si>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</si>
  <si>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</si>
  <si>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</si>
  <si>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</si>
  <si>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</si>
  <si>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</si>
  <si>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</si>
  <si>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</si>
  <si>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</si>
  <si>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</si>
  <si>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</si>
  <si>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</si>
  <si>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</si>
  <si>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</si>
  <si>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</si>
  <si>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</si>
  <si>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</si>
  <si>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</si>
  <si>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</si>
  <si>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</si>
  <si>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</si>
  <si>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</si>
  <si>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</si>
  <si>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</si>
  <si>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</si>
  <si>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</si>
  <si>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</si>
  <si>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</si>
  <si>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</si>
  <si>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</si>
  <si>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</si>
  <si>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</si>
  <si>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</si>
  <si>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</si>
  <si>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</si>
  <si>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</si>
  <si>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</si>
  <si>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</si>
  <si>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</si>
  <si>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</si>
  <si>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</si>
  <si>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</si>
  <si>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</si>
  <si>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</si>
  <si>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</si>
  <si>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</si>
  <si>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</si>
  <si>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</si>
  <si>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</si>
  <si>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</si>
  <si>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</si>
  <si>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</si>
  <si>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</si>
  <si>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</si>
  <si>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</si>
  <si>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</si>
  <si>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</si>
  <si>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</si>
  <si>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</si>
  <si>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</si>
  <si>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</si>
  <si>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</si>
  <si>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</si>
  <si>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</si>
  <si>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</si>
  <si>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</si>
  <si>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</si>
  <si>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</si>
  <si>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</si>
  <si>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</si>
  <si>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</si>
  <si>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</si>
  <si>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</si>
  <si>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</si>
  <si>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</si>
  <si>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</si>
  <si>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</si>
  <si>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</si>
  <si>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</si>
  <si>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</si>
  <si>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</si>
  <si>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</si>
  <si>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</si>
  <si>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</si>
  <si>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</si>
  <si>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</si>
  <si>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</si>
  <si>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</si>
  <si>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</si>
  <si>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</si>
  <si>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</si>
  <si>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</si>
  <si>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</si>
  <si>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</si>
  <si>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</si>
  <si>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</si>
  <si>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</si>
  <si>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</si>
  <si>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</si>
  <si>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</si>
  <si>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</si>
  <si>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</si>
  <si>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</si>
  <si>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</si>
  <si>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</si>
  <si>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</si>
  <si>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</si>
  <si>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</si>
  <si>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</si>
  <si>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</si>
  <si>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</si>
  <si>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</si>
  <si>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</si>
  <si>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</si>
  <si>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</si>
  <si>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</si>
  <si>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</si>
  <si>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</si>
  <si>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</si>
  <si>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</si>
  <si>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</si>
  <si>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</si>
  <si>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</si>
  <si>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</si>
  <si>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</si>
  <si>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</si>
  <si>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</si>
  <si>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</si>
  <si>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</si>
  <si>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</si>
  <si>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</si>
  <si>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</si>
  <si>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</si>
  <si>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</si>
  <si>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</si>
  <si>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</si>
  <si>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</si>
  <si>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</si>
  <si>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</si>
  <si>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</si>
  <si>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</si>
  <si>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</si>
  <si>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</si>
  <si>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</si>
  <si>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</si>
  <si>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</si>
  <si>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</si>
  <si>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</si>
  <si>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</si>
  <si>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</si>
  <si>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</si>
  <si>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</si>
  <si>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</si>
  <si>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</si>
  <si>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</si>
  <si>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</si>
  <si>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</si>
  <si>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</si>
  <si>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</si>
  <si>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</si>
  <si>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</si>
  <si>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</si>
  <si>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</si>
  <si>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</si>
  <si>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</si>
  <si>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</si>
  <si>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</si>
  <si>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</si>
  <si>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</si>
  <si>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</si>
  <si>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</si>
  <si>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</si>
  <si>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</si>
  <si>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</si>
  <si>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</si>
  <si>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</si>
  <si>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</si>
  <si>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</si>
  <si>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</si>
  <si>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</si>
  <si>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</si>
  <si>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</si>
  <si>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</si>
  <si>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</si>
  <si>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</si>
  <si>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</si>
  <si>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</si>
  <si>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</si>
  <si>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</si>
  <si>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</si>
  <si>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</si>
  <si>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</si>
  <si>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</si>
  <si>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</si>
  <si>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</si>
  <si>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</si>
  <si>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</si>
  <si>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</si>
  <si>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</si>
  <si>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</si>
  <si>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</si>
  <si>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</si>
  <si>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</si>
  <si>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</si>
  <si>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</si>
  <si>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</si>
  <si>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</si>
  <si>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</si>
  <si>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</si>
  <si>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</si>
  <si>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</si>
  <si>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</si>
  <si>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</si>
  <si>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</si>
  <si>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</si>
  <si>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</si>
  <si>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</si>
  <si>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</si>
  <si>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</si>
  <si>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</si>
  <si>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</si>
  <si>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</si>
  <si>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</si>
  <si>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</si>
  <si>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</si>
  <si>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</si>
  <si>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</si>
  <si>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</si>
  <si>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</si>
  <si>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</si>
  <si>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</si>
  <si>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</si>
  <si>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</si>
  <si>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</si>
  <si>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</si>
  <si>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</si>
  <si>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</si>
  <si>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</si>
  <si>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</si>
  <si>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</si>
  <si>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</si>
  <si>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</si>
  <si>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</si>
  <si>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</si>
  <si>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</si>
  <si>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</si>
  <si>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</si>
  <si>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</si>
  <si>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</si>
  <si>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</si>
  <si>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</si>
  <si>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</si>
  <si>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</si>
  <si>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</si>
  <si>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</si>
  <si>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</si>
  <si>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</si>
  <si>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</si>
  <si>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</si>
  <si>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</si>
  <si>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</si>
  <si>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</si>
  <si>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</si>
  <si>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</si>
  <si>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</si>
  <si>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</si>
  <si>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</si>
  <si>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</si>
  <si>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</si>
  <si>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</si>
  <si>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</si>
  <si>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</si>
  <si>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</si>
  <si>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</si>
  <si>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</si>
  <si>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</si>
  <si>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</si>
  <si>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</si>
  <si>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</si>
  <si>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</si>
  <si>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</si>
  <si>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</si>
  <si>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</si>
  <si>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</si>
  <si>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</si>
  <si>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</si>
  <si>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</si>
  <si>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</si>
  <si>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</si>
  <si>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</si>
  <si>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</si>
  <si>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</si>
  <si>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</si>
  <si>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</si>
  <si>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</si>
  <si>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</si>
  <si>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</si>
  <si>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</si>
  <si>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</si>
  <si>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</si>
  <si>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</si>
  <si>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</si>
  <si>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</si>
  <si>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</si>
  <si>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</si>
  <si>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</si>
  <si>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</si>
  <si>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</si>
  <si>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</si>
  <si>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</si>
  <si>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</si>
  <si>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</si>
  <si>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</si>
  <si>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</si>
  <si>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</si>
  <si>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</si>
  <si>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</si>
  <si>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</si>
  <si>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</si>
  <si>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</si>
  <si>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</si>
  <si>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</si>
  <si>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</si>
  <si>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</si>
  <si>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</si>
  <si>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</si>
  <si>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</si>
  <si>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</si>
  <si>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</si>
  <si>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</si>
  <si>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</si>
  <si>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</si>
  <si>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</si>
  <si>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</si>
  <si>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</si>
  <si>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</si>
  <si>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</si>
  <si>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</si>
  <si>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</si>
  <si>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</si>
  <si>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</si>
  <si>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</si>
  <si>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</si>
  <si>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</si>
  <si>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</si>
  <si>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</si>
  <si>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</si>
  <si>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</si>
  <si>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</si>
  <si>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</si>
  <si>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</si>
  <si>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</si>
  <si>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</si>
  <si>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</si>
  <si>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</si>
  <si>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</si>
  <si>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</si>
  <si>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</si>
  <si>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</si>
  <si>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</si>
  <si>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</si>
  <si>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покупка</t>
  </si>
  <si>
    <t>Приобретение</t>
  </si>
  <si>
    <t>планирование</t>
  </si>
  <si>
    <t>МТЗ-82 бара</t>
  </si>
  <si>
    <t>На базе ГАЗ (4х4) ямобур   -1шт</t>
  </si>
  <si>
    <t>1 этап: 2024г. - Организация конкурсных процедур
2 этап: 2024 г. - Заключение Договора с победителем 
4 этап: 2024г. - Покупка
5 этап: 2024г. -Оформление
6 этап: 2024г. - Ввод в эксплуатацию.</t>
  </si>
  <si>
    <t>2024 год</t>
  </si>
  <si>
    <t>2024</t>
  </si>
  <si>
    <t>ГАЗ 4х4 ямобур</t>
  </si>
  <si>
    <t xml:space="preserve">Газ (4х4) ямобур  1шт </t>
  </si>
  <si>
    <t>L_20240424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</si>
</sst>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10" zoomScale="70" zoomScaleSheetLayoutView="70" workbookViewId="0">
      <selection activeCell="C22" sqref="C22"/>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588</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582</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На базе ГАЗ (4х4) ямобур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v>2.42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L_20240424</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На базе ГАЗ (4х4) ямобур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9" t="str">
        <f>'1. паспорт местоположение'!A12:C12</f>
        <v>L_20240424</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4"/>
      <c r="U13" s="264"/>
      <c r="V13" s="264"/>
      <c r="W13" s="264"/>
      <c r="X13" s="264"/>
      <c r="Y13" s="264"/>
      <c r="Z13" s="264"/>
      <c r="AA13" s="264"/>
      <c r="AB13" s="264"/>
    </row>
    <row r="14" spans="1:28" s="2" customFormat="1" ht="15.75" x14ac:dyDescent="0.2">
      <c r="A14" s="279" t="str">
        <f>'1. паспорт местоположение'!A15:C15</f>
        <v>На базе ГАЗ (4х4) ямобур   -1шт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4"/>
      <c r="U18" s="264"/>
      <c r="V18" s="264"/>
      <c r="W18" s="264"/>
      <c r="X18" s="264"/>
      <c r="Y18" s="264"/>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4"/>
      <c r="U19" s="264"/>
      <c r="V19" s="264"/>
      <c r="W19" s="264"/>
      <c r="X19" s="264"/>
      <c r="Y19" s="264"/>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5" t="s">
        <v>392</v>
      </c>
      <c r="R20" s="267" t="s">
        <v>393</v>
      </c>
      <c r="S20" s="287"/>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N21" sqref="N21:O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L_20240424</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На базе ГАЗ (4х4) ямобур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7" t="s">
        <v>111</v>
      </c>
      <c r="C23" s="157" t="s">
        <v>112</v>
      </c>
      <c r="D23" s="302"/>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2024</v>
      </c>
      <c r="K25" s="202">
        <f>J25</f>
        <v>2024</v>
      </c>
      <c r="L25" s="202" t="s">
        <v>545</v>
      </c>
      <c r="M25" s="202" t="s">
        <v>545</v>
      </c>
      <c r="N25" s="203" t="s">
        <v>545</v>
      </c>
      <c r="O25" s="203" t="s">
        <v>545</v>
      </c>
      <c r="P25" s="202"/>
      <c r="Q25" s="203" t="s">
        <v>577</v>
      </c>
      <c r="R25" s="202" t="s">
        <v>578</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L_20240424</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На базе ГАЗ (4х4) ямобур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7" zoomScale="85" zoomScaleNormal="85"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L_20240424</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На базе ГАЗ (4х4) ямобур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На базе ГАЗ (4х4) ямобур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2.42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L_20240424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На базе ГАЗ (4х4) ямобур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2"/>
      <c r="AB16" s="16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2"/>
      <c r="AB17" s="16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2"/>
      <c r="AB18" s="16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L_20240424</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На базе ГАЗ (4х4) ямобур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9" t="s">
        <v>86</v>
      </c>
      <c r="F19" s="320"/>
      <c r="G19" s="320"/>
      <c r="H19" s="320"/>
      <c r="I19" s="321"/>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L_20240424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На базе ГАЗ (4х4) ямобур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5"/>
      <c r="AN24" s="215"/>
      <c r="AO24" s="216"/>
      <c r="AP24" s="216"/>
      <c r="AQ24" s="216"/>
      <c r="AR24" s="216"/>
      <c r="AS24" s="215"/>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2.42</v>
      </c>
      <c r="AL25" s="331"/>
      <c r="AM25" s="215"/>
      <c r="AN25" s="332" t="s">
        <v>362</v>
      </c>
      <c r="AO25" s="332"/>
      <c r="AP25" s="332"/>
      <c r="AQ25" s="327"/>
      <c r="AR25" s="327"/>
      <c r="AS25" s="215"/>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5"/>
      <c r="AN26" s="322" t="s">
        <v>361</v>
      </c>
      <c r="AO26" s="323"/>
      <c r="AP26" s="324"/>
      <c r="AQ26" s="325"/>
      <c r="AR26" s="326"/>
      <c r="AS26" s="215"/>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5"/>
      <c r="AN27" s="322" t="s">
        <v>359</v>
      </c>
      <c r="AO27" s="323"/>
      <c r="AP27" s="324"/>
      <c r="AQ27" s="325"/>
      <c r="AR27" s="326"/>
      <c r="AS27" s="215"/>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5"/>
      <c r="AN28" s="347" t="s">
        <v>357</v>
      </c>
      <c r="AO28" s="348"/>
      <c r="AP28" s="349"/>
      <c r="AQ28" s="325"/>
      <c r="AR28" s="326"/>
      <c r="AS28" s="215"/>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5"/>
      <c r="AN29" s="337"/>
      <c r="AO29" s="338"/>
      <c r="AP29" s="338"/>
      <c r="AQ29" s="325"/>
      <c r="AR29" s="339"/>
      <c r="AS29" s="215"/>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5"/>
      <c r="AS30" s="215"/>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5"/>
      <c r="AN31" s="215"/>
      <c r="AO31" s="217"/>
      <c r="AP31" s="217"/>
      <c r="AQ31" s="217"/>
      <c r="AR31" s="217"/>
      <c r="AS31" s="215"/>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5"/>
      <c r="AN32" s="215"/>
      <c r="AO32" s="215"/>
      <c r="AP32" s="215"/>
      <c r="AQ32" s="215"/>
      <c r="AR32" s="215"/>
      <c r="AS32" s="215"/>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5"/>
      <c r="AN33" s="215"/>
      <c r="AO33" s="215"/>
      <c r="AP33" s="215"/>
      <c r="AQ33" s="215"/>
      <c r="AR33" s="215"/>
      <c r="AS33" s="215"/>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5"/>
      <c r="AN34" s="215"/>
      <c r="AO34" s="215"/>
      <c r="AP34" s="215"/>
      <c r="AQ34" s="215"/>
      <c r="AR34" s="215"/>
      <c r="AS34" s="2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5"/>
      <c r="AN36" s="215"/>
      <c r="AO36" s="215"/>
      <c r="AP36" s="215"/>
      <c r="AQ36" s="215"/>
      <c r="AR36" s="215"/>
      <c r="AS36" s="2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5"/>
      <c r="AN37" s="215"/>
      <c r="AO37" s="215"/>
      <c r="AP37" s="215"/>
      <c r="AQ37" s="215"/>
      <c r="AR37" s="215"/>
      <c r="AS37" s="215"/>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5"/>
      <c r="AN39" s="215"/>
      <c r="AO39" s="215"/>
      <c r="AP39" s="215"/>
      <c r="AQ39" s="215"/>
      <c r="AR39" s="215"/>
      <c r="AS39" s="215"/>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5"/>
      <c r="AN40" s="215"/>
      <c r="AO40" s="215"/>
      <c r="AP40" s="215"/>
      <c r="AQ40" s="215"/>
      <c r="AR40" s="215"/>
      <c r="AS40" s="215"/>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5"/>
      <c r="AN41" s="215"/>
      <c r="AO41" s="215"/>
      <c r="AP41" s="215"/>
      <c r="AQ41" s="215"/>
      <c r="AR41" s="215"/>
      <c r="AS41" s="215"/>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5"/>
      <c r="AN42" s="215"/>
      <c r="AO42" s="215"/>
      <c r="AP42" s="215"/>
      <c r="AQ42" s="215"/>
      <c r="AR42" s="215"/>
      <c r="AS42" s="215"/>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5"/>
      <c r="AN43" s="215"/>
      <c r="AO43" s="215"/>
      <c r="AP43" s="215"/>
      <c r="AQ43" s="215"/>
      <c r="AR43" s="215"/>
      <c r="AS43" s="215"/>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5"/>
      <c r="AN44" s="215"/>
      <c r="AO44" s="215"/>
      <c r="AP44" s="215"/>
      <c r="AQ44" s="215"/>
      <c r="AR44" s="215"/>
      <c r="AS44" s="215"/>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5"/>
      <c r="AN45" s="215"/>
      <c r="AO45" s="215"/>
      <c r="AP45" s="215"/>
      <c r="AQ45" s="215"/>
      <c r="AR45" s="215"/>
      <c r="AS45" s="215"/>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5"/>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8" t="s">
        <v>322</v>
      </c>
      <c r="AP47" s="218" t="s">
        <v>321</v>
      </c>
      <c r="AQ47" s="215"/>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9"/>
      <c r="AP48" s="219"/>
      <c r="AQ48" s="215"/>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8" t="s">
        <v>322</v>
      </c>
      <c r="AP52" s="218" t="s">
        <v>321</v>
      </c>
      <c r="AQ52" s="215"/>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4"/>
      <c r="AP53" s="224"/>
      <c r="AQ53" s="215"/>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9"/>
      <c r="AP54" s="219"/>
      <c r="AQ54" s="215"/>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8" t="s">
        <v>322</v>
      </c>
      <c r="AP58" s="218" t="s">
        <v>321</v>
      </c>
      <c r="AQ58" s="215"/>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9"/>
      <c r="AP60" s="219"/>
      <c r="AQ60" s="215"/>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9"/>
      <c r="AP61" s="219"/>
      <c r="AQ61" s="215"/>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9"/>
      <c r="AP62" s="219"/>
      <c r="AQ62" s="2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9"/>
      <c r="AP63" s="219"/>
      <c r="AQ63" s="2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9"/>
      <c r="AP64" s="219"/>
      <c r="AQ64" s="215"/>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9"/>
      <c r="AP65" s="219"/>
      <c r="AQ65" s="215"/>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9"/>
      <c r="AP67" s="219"/>
      <c r="AQ67" s="215"/>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9"/>
      <c r="AP69" s="219"/>
      <c r="AQ69" s="215"/>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29"/>
      <c r="AP70" s="229"/>
      <c r="AQ70" s="228"/>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9"/>
      <c r="AP71" s="219"/>
      <c r="AQ71" s="215"/>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8" t="s">
        <v>322</v>
      </c>
      <c r="AP74" s="218" t="s">
        <v>321</v>
      </c>
      <c r="AQ74" s="215"/>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1"/>
      <c r="AP75" s="231"/>
      <c r="AQ75" s="228"/>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2"/>
      <c r="AP76" s="232"/>
      <c r="AQ76" s="215"/>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2"/>
      <c r="AP77" s="232"/>
      <c r="AQ77" s="215"/>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2"/>
      <c r="AP78" s="232"/>
      <c r="AQ78" s="215"/>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2"/>
      <c r="AP79" s="232"/>
      <c r="AQ79" s="215"/>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2"/>
      <c r="AP80" s="232"/>
      <c r="AQ80" s="215"/>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2"/>
      <c r="AP81" s="232"/>
      <c r="AQ81" s="215"/>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2"/>
      <c r="AP82" s="232"/>
      <c r="AQ82" s="215"/>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1"/>
      <c r="AP83" s="231"/>
      <c r="AQ83" s="228"/>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1"/>
      <c r="AP84" s="231"/>
      <c r="AQ84" s="228"/>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2"/>
      <c r="AP85" s="232"/>
      <c r="AQ85" s="215"/>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1"/>
      <c r="AP86" s="231"/>
      <c r="AQ86" s="228"/>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1"/>
      <c r="AP87" s="231"/>
      <c r="AQ87" s="228"/>
    </row>
    <row r="88" spans="1:45" ht="14.25" customHeight="1" x14ac:dyDescent="0.25">
      <c r="A88" s="383" t="s">
        <v>307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306</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70" zoomScaleSheetLayoutView="70" workbookViewId="0">
      <selection activeCell="C40" sqref="C40:H4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L_20240424</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На базе ГАЗ (4х4) ямобур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8" t="s">
        <v>545</v>
      </c>
      <c r="J40" s="178" t="s">
        <v>545</v>
      </c>
      <c r="K40" s="82"/>
      <c r="L40" s="82"/>
    </row>
    <row r="41" spans="1:12" ht="63" customHeight="1" x14ac:dyDescent="0.25">
      <c r="A41" s="85" t="s">
        <v>210</v>
      </c>
      <c r="B41" s="86" t="s">
        <v>540</v>
      </c>
      <c r="C41" s="83">
        <v>2024</v>
      </c>
      <c r="D41" s="83">
        <v>2024</v>
      </c>
      <c r="E41" s="83">
        <v>2024</v>
      </c>
      <c r="F41" s="83">
        <v>2024</v>
      </c>
      <c r="G41" s="83">
        <v>2024</v>
      </c>
      <c r="H41" s="83">
        <v>2024</v>
      </c>
      <c r="I41" s="178" t="s">
        <v>545</v>
      </c>
      <c r="J41" s="178" t="s">
        <v>545</v>
      </c>
      <c r="K41" s="82"/>
      <c r="L41" s="82"/>
    </row>
    <row r="42" spans="1:12" ht="58.5" customHeight="1" x14ac:dyDescent="0.25">
      <c r="A42" s="85">
        <v>3</v>
      </c>
      <c r="B42" s="84" t="s">
        <v>461</v>
      </c>
      <c r="C42" s="83">
        <v>2024</v>
      </c>
      <c r="D42" s="83">
        <v>2024</v>
      </c>
      <c r="E42" s="83">
        <v>2024</v>
      </c>
      <c r="F42" s="83">
        <v>2024</v>
      </c>
      <c r="G42" s="83">
        <v>2024</v>
      </c>
      <c r="H42" s="83">
        <v>2024</v>
      </c>
      <c r="I42" s="178" t="s">
        <v>545</v>
      </c>
      <c r="J42" s="178" t="s">
        <v>545</v>
      </c>
      <c r="K42" s="82"/>
      <c r="L42" s="82"/>
    </row>
    <row r="43" spans="1:12" ht="34.5" customHeight="1" x14ac:dyDescent="0.25">
      <c r="A43" s="85" t="s">
        <v>209</v>
      </c>
      <c r="B43" s="84" t="s">
        <v>207</v>
      </c>
      <c r="C43" s="83">
        <v>2024</v>
      </c>
      <c r="D43" s="83">
        <v>2024</v>
      </c>
      <c r="E43" s="83">
        <v>2024</v>
      </c>
      <c r="F43" s="83">
        <v>2024</v>
      </c>
      <c r="G43" s="83">
        <v>2024</v>
      </c>
      <c r="H43" s="83">
        <v>2024</v>
      </c>
      <c r="I43" s="178" t="s">
        <v>545</v>
      </c>
      <c r="J43" s="178" t="s">
        <v>545</v>
      </c>
      <c r="K43" s="82"/>
      <c r="L43" s="82"/>
    </row>
    <row r="44" spans="1:12" ht="24.75" customHeight="1" x14ac:dyDescent="0.25">
      <c r="A44" s="85" t="s">
        <v>208</v>
      </c>
      <c r="B44" s="84" t="s">
        <v>205</v>
      </c>
      <c r="C44" s="83">
        <v>2024</v>
      </c>
      <c r="D44" s="83">
        <v>2024</v>
      </c>
      <c r="E44" s="83">
        <v>2024</v>
      </c>
      <c r="F44" s="83">
        <v>2024</v>
      </c>
      <c r="G44" s="83">
        <v>2024</v>
      </c>
      <c r="H44" s="83">
        <v>2024</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8" t="s">
        <v>545</v>
      </c>
      <c r="J47" s="178" t="s">
        <v>545</v>
      </c>
      <c r="K47" s="82"/>
      <c r="L47" s="82"/>
    </row>
    <row r="48" spans="1:12" ht="37.5" customHeight="1" x14ac:dyDescent="0.25">
      <c r="A48" s="85" t="s">
        <v>476</v>
      </c>
      <c r="B48" s="86" t="s">
        <v>201</v>
      </c>
      <c r="C48" s="83">
        <v>2024</v>
      </c>
      <c r="D48" s="83">
        <v>2024</v>
      </c>
      <c r="E48" s="83">
        <v>2024</v>
      </c>
      <c r="F48" s="83">
        <v>2024</v>
      </c>
      <c r="G48" s="83">
        <v>2024</v>
      </c>
      <c r="H48" s="83">
        <v>2024</v>
      </c>
      <c r="I48" s="178" t="s">
        <v>545</v>
      </c>
      <c r="J48" s="178" t="s">
        <v>545</v>
      </c>
      <c r="K48" s="82"/>
      <c r="L48" s="82"/>
    </row>
    <row r="49" spans="1:12" ht="35.25" customHeight="1" x14ac:dyDescent="0.25">
      <c r="A49" s="85">
        <v>4</v>
      </c>
      <c r="B49" s="84" t="s">
        <v>199</v>
      </c>
      <c r="C49" s="83">
        <v>2024</v>
      </c>
      <c r="D49" s="83">
        <v>2024</v>
      </c>
      <c r="E49" s="83">
        <v>2024</v>
      </c>
      <c r="F49" s="83">
        <v>2024</v>
      </c>
      <c r="G49" s="83">
        <v>2024</v>
      </c>
      <c r="H49" s="83">
        <v>2024</v>
      </c>
      <c r="I49" s="178" t="s">
        <v>545</v>
      </c>
      <c r="J49" s="178" t="s">
        <v>545</v>
      </c>
      <c r="K49" s="82"/>
      <c r="L49" s="82"/>
    </row>
    <row r="50" spans="1:12" ht="86.25" customHeight="1" x14ac:dyDescent="0.25">
      <c r="A50" s="85" t="s">
        <v>200</v>
      </c>
      <c r="B50" s="84" t="s">
        <v>465</v>
      </c>
      <c r="C50" s="83">
        <v>2024</v>
      </c>
      <c r="D50" s="83">
        <v>2024</v>
      </c>
      <c r="E50" s="83">
        <v>2024</v>
      </c>
      <c r="F50" s="83">
        <v>2024</v>
      </c>
      <c r="G50" s="83">
        <v>2024</v>
      </c>
      <c r="H50" s="83">
        <v>2024</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2024</v>
      </c>
      <c r="D53" s="83">
        <v>2024</v>
      </c>
      <c r="E53" s="83">
        <v>2024</v>
      </c>
      <c r="F53" s="83">
        <v>2024</v>
      </c>
      <c r="G53" s="83">
        <v>2024</v>
      </c>
      <c r="H53" s="83">
        <v>2024</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L24" sqref="L24"/>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L_20240424</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На базе ГАЗ (4х4) ямобур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584</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2.9039999999999999</v>
      </c>
      <c r="D24" s="252">
        <f>D27*1.2</f>
        <v>2.9039999999999999</v>
      </c>
      <c r="E24" s="195">
        <v>0</v>
      </c>
      <c r="F24" s="195">
        <v>0</v>
      </c>
      <c r="G24" s="181">
        <v>0</v>
      </c>
      <c r="H24" s="181">
        <f>C24</f>
        <v>2.9039999999999999</v>
      </c>
      <c r="I24" s="181">
        <v>0</v>
      </c>
      <c r="J24" s="181">
        <f>D24</f>
        <v>2.9039999999999999</v>
      </c>
      <c r="K24" s="181">
        <v>0</v>
      </c>
      <c r="L24" s="181">
        <f>C24</f>
        <v>2.9039999999999999</v>
      </c>
      <c r="M24" s="181">
        <f>D24</f>
        <v>2.9039999999999999</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2.42</v>
      </c>
      <c r="D27" s="252">
        <f>D30</f>
        <v>2.42</v>
      </c>
      <c r="E27" s="182">
        <v>0</v>
      </c>
      <c r="F27" s="182">
        <v>0</v>
      </c>
      <c r="G27" s="182">
        <v>0</v>
      </c>
      <c r="H27" s="181">
        <f t="shared" si="0"/>
        <v>2.42</v>
      </c>
      <c r="I27" s="181">
        <v>0</v>
      </c>
      <c r="J27" s="181">
        <f t="shared" si="1"/>
        <v>2.42</v>
      </c>
      <c r="K27" s="181">
        <v>0</v>
      </c>
      <c r="L27" s="181">
        <f t="shared" si="2"/>
        <v>2.42</v>
      </c>
      <c r="M27" s="181">
        <f t="shared" si="3"/>
        <v>2.42</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2.42</v>
      </c>
      <c r="D30" s="252">
        <f>D34+D33+D32+D31</f>
        <v>2.42</v>
      </c>
      <c r="E30" s="181">
        <v>0</v>
      </c>
      <c r="F30" s="181">
        <v>0</v>
      </c>
      <c r="G30" s="182">
        <v>0</v>
      </c>
      <c r="H30" s="181">
        <f t="shared" si="0"/>
        <v>2.42</v>
      </c>
      <c r="I30" s="181">
        <v>0</v>
      </c>
      <c r="J30" s="181">
        <f t="shared" si="1"/>
        <v>2.42</v>
      </c>
      <c r="K30" s="181">
        <v>0</v>
      </c>
      <c r="L30" s="181">
        <f t="shared" si="2"/>
        <v>2.42</v>
      </c>
      <c r="M30" s="181">
        <f t="shared" si="3"/>
        <v>2.42</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2.42</v>
      </c>
      <c r="D33" s="253">
        <f>C33</f>
        <v>2.42</v>
      </c>
      <c r="E33" s="181">
        <v>0</v>
      </c>
      <c r="F33" s="181">
        <v>0</v>
      </c>
      <c r="G33" s="182">
        <v>0</v>
      </c>
      <c r="H33" s="181">
        <f t="shared" si="0"/>
        <v>2.42</v>
      </c>
      <c r="I33" s="181">
        <v>0</v>
      </c>
      <c r="J33" s="181">
        <f t="shared" si="1"/>
        <v>2.42</v>
      </c>
      <c r="K33" s="181">
        <v>0</v>
      </c>
      <c r="L33" s="181">
        <f t="shared" si="2"/>
        <v>2.42</v>
      </c>
      <c r="M33" s="181">
        <f t="shared" si="3"/>
        <v>2.42</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581</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МТЗ-82 бара</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2.42</v>
      </c>
      <c r="D52" s="252">
        <f>D30</f>
        <v>2.42</v>
      </c>
      <c r="E52" s="182">
        <v>0</v>
      </c>
      <c r="F52" s="182">
        <v>0</v>
      </c>
      <c r="G52" s="182">
        <v>0</v>
      </c>
      <c r="H52" s="181">
        <f t="shared" si="0"/>
        <v>2.42</v>
      </c>
      <c r="I52" s="181">
        <v>0</v>
      </c>
      <c r="J52" s="181">
        <f t="shared" si="1"/>
        <v>2.42</v>
      </c>
      <c r="K52" s="181">
        <v>0</v>
      </c>
      <c r="L52" s="181">
        <f t="shared" si="2"/>
        <v>2.42</v>
      </c>
      <c r="M52" s="181">
        <f t="shared" si="3"/>
        <v>2.42</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МТЗ-82 бара</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МТЗ-82 бара</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19" zoomScale="60"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L_20240424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На базе ГАЗ (4х4) ямобур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2" t="s">
        <v>14</v>
      </c>
      <c r="AG24" s="142" t="s">
        <v>13</v>
      </c>
      <c r="AH24" s="143" t="s">
        <v>3</v>
      </c>
      <c r="AI24" s="143"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557</v>
      </c>
      <c r="D26" s="241" t="s">
        <v>585</v>
      </c>
      <c r="E26" s="241" t="s">
        <v>65</v>
      </c>
      <c r="F26" s="241" t="s">
        <v>545</v>
      </c>
      <c r="G26" s="241" t="s">
        <v>545</v>
      </c>
      <c r="H26" s="241" t="s">
        <v>545</v>
      </c>
      <c r="I26" s="241" t="s">
        <v>545</v>
      </c>
      <c r="J26" s="241" t="s">
        <v>545</v>
      </c>
      <c r="K26" s="241" t="s">
        <v>545</v>
      </c>
      <c r="L26" s="241" t="s">
        <v>545</v>
      </c>
      <c r="M26" s="242" t="s">
        <v>586</v>
      </c>
      <c r="N26" s="271" t="str">
        <f>M26</f>
        <v>ГАЗ 4х4 ямобур</v>
      </c>
      <c r="O26" s="240" t="s">
        <v>568</v>
      </c>
      <c r="P26" s="241"/>
      <c r="Q26" s="241" t="s">
        <v>562</v>
      </c>
      <c r="R26" s="272">
        <f>'1. паспорт местоположение'!C45</f>
        <v>2.42</v>
      </c>
      <c r="S26" s="272">
        <f>R26</f>
        <v>2.42</v>
      </c>
      <c r="T26" s="272">
        <f>R26</f>
        <v>2.42</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70" zoomScaleNormal="90" zoomScaleSheetLayoutView="70" workbookViewId="0">
      <selection activeCell="B67" sqref="B6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L_20240424</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На базе ГАЗ (4х4) ямобур   -1шт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273" t="str">
        <f>A15</f>
        <v>На базе ГАЗ (4х4) ямобур   -1шт</v>
      </c>
    </row>
    <row r="22" spans="1:2" ht="16.5" thickBot="1" x14ac:dyDescent="0.3">
      <c r="A22" s="121" t="s">
        <v>398</v>
      </c>
      <c r="B22" s="273" t="s">
        <v>558</v>
      </c>
    </row>
    <row r="23" spans="1:2" ht="16.5" thickBot="1" x14ac:dyDescent="0.3">
      <c r="A23" s="121" t="s">
        <v>365</v>
      </c>
      <c r="B23" s="196" t="s">
        <v>579</v>
      </c>
    </row>
    <row r="24" spans="1:2" ht="16.5" thickBot="1" x14ac:dyDescent="0.3">
      <c r="A24" s="121" t="s">
        <v>399</v>
      </c>
      <c r="B24" s="122"/>
    </row>
    <row r="25" spans="1:2" ht="16.5" thickBot="1" x14ac:dyDescent="0.3">
      <c r="A25" s="123" t="s">
        <v>400</v>
      </c>
      <c r="B25" s="180">
        <v>2024</v>
      </c>
    </row>
    <row r="26" spans="1:2" ht="16.5" thickBot="1" x14ac:dyDescent="0.3">
      <c r="A26" s="124" t="s">
        <v>401</v>
      </c>
      <c r="B26" s="201" t="s">
        <v>580</v>
      </c>
    </row>
    <row r="27" spans="1:2" ht="16.5" thickBot="1" x14ac:dyDescent="0.3">
      <c r="A27" s="130" t="s">
        <v>546</v>
      </c>
      <c r="B27" s="245">
        <f>'1. паспорт местоположение'!C45*1.2</f>
        <v>2.9039999999999999</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569</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587</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2021-07-26T11:37:42Z</dcterms:modified>
</cp:coreProperties>
</file>